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7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27" i="1" l="1"/>
  <c r="K27" i="1"/>
  <c r="N27" i="1"/>
  <c r="N36" i="1"/>
  <c r="O20" i="1"/>
  <c r="O17" i="1"/>
  <c r="M20" i="1"/>
  <c r="M17" i="1"/>
  <c r="I13" i="1"/>
  <c r="I26" i="1"/>
  <c r="I25" i="1"/>
  <c r="I24" i="1"/>
  <c r="I23" i="1"/>
  <c r="I22" i="1"/>
  <c r="I21" i="1"/>
  <c r="I20" i="1"/>
  <c r="I19" i="1"/>
  <c r="O13" i="1"/>
  <c r="O14" i="1"/>
  <c r="M13" i="1"/>
  <c r="M14" i="1"/>
  <c r="F27" i="1" l="1"/>
  <c r="E27" i="1"/>
  <c r="O33" i="1" l="1"/>
  <c r="L36" i="1"/>
  <c r="M33" i="1"/>
  <c r="K36" i="1"/>
  <c r="I35" i="1"/>
  <c r="I34" i="1"/>
  <c r="I33" i="1"/>
  <c r="H36" i="1"/>
  <c r="F36" i="1"/>
  <c r="E36" i="1"/>
  <c r="D36" i="1"/>
  <c r="I32" i="1" l="1"/>
  <c r="D27" i="1" l="1"/>
  <c r="P36" i="1" l="1"/>
  <c r="O36" i="1"/>
  <c r="O32" i="1"/>
  <c r="M36" i="1"/>
  <c r="M32" i="1"/>
  <c r="I36" i="1"/>
  <c r="H32" i="1"/>
  <c r="O31" i="1"/>
  <c r="M31" i="1"/>
  <c r="H31" i="1"/>
  <c r="I31" i="1" s="1"/>
  <c r="O30" i="1"/>
  <c r="M30" i="1"/>
  <c r="H30" i="1"/>
  <c r="I30" i="1" s="1"/>
  <c r="O29" i="1"/>
  <c r="M29" i="1"/>
  <c r="H29" i="1"/>
  <c r="I29" i="1" s="1"/>
  <c r="I18" i="1"/>
  <c r="I17" i="1"/>
  <c r="I12" i="1"/>
  <c r="I11" i="1"/>
  <c r="P27" i="1" l="1"/>
  <c r="H27" i="1" l="1"/>
  <c r="H14" i="1"/>
  <c r="H15" i="1"/>
  <c r="H16" i="1"/>
  <c r="H10" i="1"/>
  <c r="I10" i="1" s="1"/>
  <c r="O10" i="1" l="1"/>
  <c r="O15" i="1"/>
  <c r="O16" i="1"/>
  <c r="O27" i="1"/>
  <c r="M10" i="1"/>
  <c r="M15" i="1"/>
  <c r="M16" i="1"/>
  <c r="M27" i="1"/>
  <c r="I14" i="1"/>
  <c r="I15" i="1"/>
  <c r="I16" i="1"/>
  <c r="I27" i="1"/>
</calcChain>
</file>

<file path=xl/sharedStrings.xml><?xml version="1.0" encoding="utf-8"?>
<sst xmlns="http://schemas.openxmlformats.org/spreadsheetml/2006/main" count="47" uniqueCount="46">
  <si>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</si>
  <si>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</si>
  <si>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</si>
  <si>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</si>
  <si>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</si>
  <si>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</si>
  <si>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</si>
  <si>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</si>
  <si>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</si>
  <si>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</si>
  <si>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</si>
  <si>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</si>
  <si>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</si>
  <si>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</si>
  <si>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</si>
  <si>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</si>
  <si>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</si>
  <si>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</si>
  <si>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</si>
  <si>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</si>
  <si>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</si>
  <si>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Техническое черчение и чтение чертежей</t>
  </si>
  <si>
    <t>Основы металлургического производства</t>
  </si>
  <si>
    <t>Технология машиностроения</t>
  </si>
  <si>
    <t>Цифровая культура в отрасли машиностроения</t>
  </si>
  <si>
    <t>Электробезопасность</t>
  </si>
  <si>
    <t>Информационные технологии в профессиональной деятельности</t>
  </si>
  <si>
    <t>Программирование для автоматизированного оборудования</t>
  </si>
  <si>
    <t>Технологическоне оборудование</t>
  </si>
  <si>
    <t>Технология обработки на металлорежущих станках</t>
  </si>
  <si>
    <t>Лист самооценки преподавателя Варбана С.П.  по учебной работе за 2024-2025 учебный год</t>
  </si>
  <si>
    <t>Основы металлургического производства(к)</t>
  </si>
  <si>
    <t>Основы металлургического производства (э)</t>
  </si>
  <si>
    <t>Технология обработки на металлорежущих станках(к)</t>
  </si>
  <si>
    <t>Технология обработки на металлорежущих станках(э)</t>
  </si>
  <si>
    <t>Метрология, стандартизация и сертификация</t>
  </si>
  <si>
    <t>МДК 01.02 Система автоматизированного проектирования и программирование в машиностроении</t>
  </si>
  <si>
    <t>Итого</t>
  </si>
  <si>
    <t>УП.01</t>
  </si>
  <si>
    <t>УП.04</t>
  </si>
  <si>
    <t>ПП.04</t>
  </si>
  <si>
    <t>МДК 03.02Контроль соответствия качества деталей требованиям технической документации</t>
  </si>
  <si>
    <t>МДК 03.02 (К)</t>
  </si>
  <si>
    <t>МДК 03.02 (Э)</t>
  </si>
  <si>
    <t>УП.06</t>
  </si>
  <si>
    <t>ПП.06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</si>
</sst>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8"/>
  <sheetViews>
    <sheetView tabSelected="1" topLeftCell="A2" zoomScale="70" zoomScaleNormal="70" workbookViewId="0">
      <selection activeCell="L27" sqref="L27"/>
    </sheetView>
  </sheetViews>
  <sheetFormatPr defaultRowHeight="15" x14ac:dyDescent="0.25"/>
  <cols>
    <col min="2" max="2" width="6.7109375" customWidth="1"/>
    <col min="3" max="3" width="23.7109375" customWidth="1"/>
    <col min="4" max="4" width="12.85546875" customWidth="1"/>
    <col min="5" max="5" width="11.140625" customWidth="1"/>
    <col min="6" max="8" width="9.28515625" bestFit="1" customWidth="1"/>
    <col min="9" max="9" width="15" bestFit="1" customWidth="1"/>
    <col min="10" max="10" width="9.28515625" bestFit="1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22" t="s">
        <v>30</v>
      </c>
      <c r="E3" s="22"/>
      <c r="F3" s="22"/>
      <c r="G3" s="22"/>
      <c r="H3" s="22"/>
      <c r="I3" s="22"/>
      <c r="J3" s="22"/>
      <c r="K3" s="22"/>
      <c r="L3" s="22"/>
    </row>
    <row r="5" spans="2:16" ht="30.75" customHeight="1" x14ac:dyDescent="0.25">
      <c r="B5" s="23" t="s">
        <v>0</v>
      </c>
      <c r="C5" s="23"/>
      <c r="D5" s="23" t="s">
        <v>17</v>
      </c>
      <c r="E5" s="23" t="s">
        <v>1</v>
      </c>
      <c r="F5" s="23"/>
      <c r="G5" s="23"/>
      <c r="H5" s="23"/>
      <c r="I5" s="23"/>
      <c r="J5" s="23" t="s">
        <v>18</v>
      </c>
      <c r="K5" s="23"/>
      <c r="L5" s="23"/>
      <c r="M5" s="23"/>
      <c r="N5" s="23"/>
      <c r="O5" s="23"/>
      <c r="P5" s="24" t="s">
        <v>16</v>
      </c>
    </row>
    <row r="6" spans="2:16" ht="15" customHeight="1" x14ac:dyDescent="0.25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5"/>
    </row>
    <row r="7" spans="2:16" ht="15" customHeight="1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6" t="s">
        <v>5</v>
      </c>
      <c r="K8" s="3" t="s">
        <v>6</v>
      </c>
      <c r="L8" s="4" t="s">
        <v>13</v>
      </c>
      <c r="M8" s="4" t="s">
        <v>14</v>
      </c>
      <c r="N8" s="4" t="s">
        <v>12</v>
      </c>
      <c r="O8" s="3" t="s">
        <v>15</v>
      </c>
      <c r="P8" s="26"/>
    </row>
    <row r="9" spans="2:16" ht="15.75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2:16" ht="48" customHeight="1" x14ac:dyDescent="0.25">
      <c r="B10" s="1">
        <v>1</v>
      </c>
      <c r="C10" s="5" t="s">
        <v>22</v>
      </c>
      <c r="D10" s="11">
        <v>48</v>
      </c>
      <c r="E10" s="11">
        <v>48</v>
      </c>
      <c r="F10" s="11">
        <v>48</v>
      </c>
      <c r="G10" s="11">
        <v>0</v>
      </c>
      <c r="H10" s="11">
        <f t="shared" ref="H10:H27" si="0">F10+G10</f>
        <v>48</v>
      </c>
      <c r="I10" s="14">
        <f>H10/E10*100</f>
        <v>100</v>
      </c>
      <c r="J10" s="11">
        <v>21</v>
      </c>
      <c r="K10" s="14">
        <v>23</v>
      </c>
      <c r="L10" s="14">
        <v>23</v>
      </c>
      <c r="M10" s="14">
        <f t="shared" ref="M10:M27" si="1">L10/K10*100</f>
        <v>100</v>
      </c>
      <c r="N10" s="14">
        <v>8</v>
      </c>
      <c r="O10" s="14">
        <f t="shared" ref="O10:O27" si="2">N10/K10*100</f>
        <v>34.782608695652172</v>
      </c>
      <c r="P10" s="1"/>
    </row>
    <row r="11" spans="2:16" ht="48" customHeight="1" x14ac:dyDescent="0.25">
      <c r="B11" s="15">
        <v>2</v>
      </c>
      <c r="C11" s="15" t="s">
        <v>31</v>
      </c>
      <c r="D11" s="11">
        <v>12</v>
      </c>
      <c r="E11" s="11">
        <v>12</v>
      </c>
      <c r="F11" s="11">
        <v>12</v>
      </c>
      <c r="G11" s="11"/>
      <c r="H11" s="11">
        <v>12</v>
      </c>
      <c r="I11" s="14">
        <f>H11/E11*100</f>
        <v>100</v>
      </c>
      <c r="J11" s="11">
        <v>21</v>
      </c>
      <c r="K11" s="14"/>
      <c r="L11" s="14"/>
      <c r="M11" s="14"/>
      <c r="N11" s="14"/>
      <c r="O11" s="14"/>
      <c r="P11" s="15"/>
    </row>
    <row r="12" spans="2:16" ht="48" customHeight="1" x14ac:dyDescent="0.25">
      <c r="B12" s="15">
        <v>3</v>
      </c>
      <c r="C12" s="15" t="s">
        <v>32</v>
      </c>
      <c r="D12" s="11">
        <v>6</v>
      </c>
      <c r="E12" s="11">
        <v>6</v>
      </c>
      <c r="F12" s="11">
        <v>6</v>
      </c>
      <c r="G12" s="11"/>
      <c r="H12" s="11">
        <v>6</v>
      </c>
      <c r="I12" s="14">
        <f>H12/E12*100</f>
        <v>100</v>
      </c>
      <c r="J12" s="11">
        <v>21</v>
      </c>
      <c r="K12" s="14"/>
      <c r="L12" s="14"/>
      <c r="M12" s="14"/>
      <c r="N12" s="14"/>
      <c r="O12" s="14"/>
      <c r="P12" s="15"/>
    </row>
    <row r="13" spans="2:16" ht="50.25" customHeight="1" x14ac:dyDescent="0.25">
      <c r="B13" s="18">
        <v>4</v>
      </c>
      <c r="C13" s="15" t="s">
        <v>35</v>
      </c>
      <c r="D13" s="11">
        <v>42</v>
      </c>
      <c r="E13" s="11">
        <v>42</v>
      </c>
      <c r="F13" s="11">
        <v>42</v>
      </c>
      <c r="G13" s="11"/>
      <c r="H13" s="11">
        <v>42</v>
      </c>
      <c r="I13" s="14">
        <f>H13/E13*100</f>
        <v>100</v>
      </c>
      <c r="J13" s="11">
        <v>21</v>
      </c>
      <c r="K13" s="14">
        <v>23</v>
      </c>
      <c r="L13" s="14">
        <v>23</v>
      </c>
      <c r="M13" s="14">
        <f>L13/K13*100</f>
        <v>100</v>
      </c>
      <c r="N13" s="14">
        <v>19</v>
      </c>
      <c r="O13" s="14">
        <f>N13/K13*100</f>
        <v>82.608695652173907</v>
      </c>
      <c r="P13" s="1"/>
    </row>
    <row r="14" spans="2:16" ht="48" customHeight="1" x14ac:dyDescent="0.25">
      <c r="B14" s="1">
        <v>5</v>
      </c>
      <c r="C14" s="9" t="s">
        <v>24</v>
      </c>
      <c r="D14" s="11">
        <v>34</v>
      </c>
      <c r="E14" s="11">
        <v>34</v>
      </c>
      <c r="F14" s="11">
        <v>34</v>
      </c>
      <c r="G14" s="11">
        <v>0</v>
      </c>
      <c r="H14" s="11">
        <f t="shared" si="0"/>
        <v>34</v>
      </c>
      <c r="I14" s="14">
        <f t="shared" ref="I14:I27" si="3">H14/E14*100</f>
        <v>100</v>
      </c>
      <c r="J14" s="11">
        <v>27</v>
      </c>
      <c r="K14" s="14">
        <v>25</v>
      </c>
      <c r="L14" s="14">
        <v>25</v>
      </c>
      <c r="M14" s="14">
        <f>L14/K14*100</f>
        <v>100</v>
      </c>
      <c r="N14" s="14">
        <v>22</v>
      </c>
      <c r="O14" s="14">
        <f>N14/K14*100</f>
        <v>88</v>
      </c>
      <c r="P14" s="2"/>
    </row>
    <row r="15" spans="2:16" ht="63" x14ac:dyDescent="0.25">
      <c r="B15" s="1">
        <v>6</v>
      </c>
      <c r="C15" s="8" t="s">
        <v>26</v>
      </c>
      <c r="D15" s="11">
        <v>88</v>
      </c>
      <c r="E15" s="11">
        <v>88</v>
      </c>
      <c r="F15" s="11">
        <v>88</v>
      </c>
      <c r="G15" s="11">
        <v>0</v>
      </c>
      <c r="H15" s="11">
        <f t="shared" si="0"/>
        <v>88</v>
      </c>
      <c r="I15" s="14">
        <f t="shared" si="3"/>
        <v>100</v>
      </c>
      <c r="J15" s="11">
        <v>37</v>
      </c>
      <c r="K15" s="14">
        <v>15</v>
      </c>
      <c r="L15" s="14">
        <v>15</v>
      </c>
      <c r="M15" s="14">
        <f t="shared" si="1"/>
        <v>100</v>
      </c>
      <c r="N15" s="14">
        <v>12</v>
      </c>
      <c r="O15" s="14">
        <f t="shared" si="2"/>
        <v>80</v>
      </c>
      <c r="P15" s="2"/>
    </row>
    <row r="16" spans="2:16" ht="67.5" customHeight="1" x14ac:dyDescent="0.25">
      <c r="B16" s="1">
        <v>7</v>
      </c>
      <c r="C16" s="8" t="s">
        <v>27</v>
      </c>
      <c r="D16" s="11">
        <v>56</v>
      </c>
      <c r="E16" s="11">
        <v>56</v>
      </c>
      <c r="F16" s="11">
        <v>56</v>
      </c>
      <c r="G16" s="11">
        <v>0</v>
      </c>
      <c r="H16" s="11">
        <f t="shared" si="0"/>
        <v>56</v>
      </c>
      <c r="I16" s="14">
        <f t="shared" si="3"/>
        <v>100</v>
      </c>
      <c r="J16" s="11">
        <v>37</v>
      </c>
      <c r="K16" s="14">
        <v>15</v>
      </c>
      <c r="L16" s="14">
        <v>15</v>
      </c>
      <c r="M16" s="14">
        <f t="shared" si="1"/>
        <v>100</v>
      </c>
      <c r="N16" s="14">
        <v>12</v>
      </c>
      <c r="O16" s="14">
        <f t="shared" si="2"/>
        <v>80</v>
      </c>
      <c r="P16" s="2"/>
    </row>
    <row r="17" spans="2:16" ht="61.5" customHeight="1" x14ac:dyDescent="0.25">
      <c r="B17" s="7">
        <v>8</v>
      </c>
      <c r="C17" s="8" t="s">
        <v>29</v>
      </c>
      <c r="D17" s="11">
        <v>24</v>
      </c>
      <c r="E17" s="11">
        <v>24</v>
      </c>
      <c r="F17" s="11">
        <v>24</v>
      </c>
      <c r="G17" s="11">
        <v>0</v>
      </c>
      <c r="H17" s="11">
        <v>24</v>
      </c>
      <c r="I17" s="14">
        <f>H17/E17*100</f>
        <v>100</v>
      </c>
      <c r="J17" s="11">
        <v>37</v>
      </c>
      <c r="K17" s="14">
        <v>15</v>
      </c>
      <c r="L17" s="14">
        <v>15</v>
      </c>
      <c r="M17" s="14">
        <f>L17/K17*100</f>
        <v>100</v>
      </c>
      <c r="N17" s="14">
        <v>8</v>
      </c>
      <c r="O17" s="14">
        <f>N17/K17*100</f>
        <v>53.333333333333336</v>
      </c>
      <c r="P17" s="2"/>
    </row>
    <row r="18" spans="2:16" ht="61.5" customHeight="1" x14ac:dyDescent="0.25">
      <c r="B18" s="15">
        <v>9</v>
      </c>
      <c r="C18" s="8" t="s">
        <v>33</v>
      </c>
      <c r="D18" s="11">
        <v>4</v>
      </c>
      <c r="E18" s="11">
        <v>4</v>
      </c>
      <c r="F18" s="11">
        <v>4</v>
      </c>
      <c r="G18" s="11"/>
      <c r="H18" s="11">
        <v>4</v>
      </c>
      <c r="I18" s="14">
        <f>H18/E18*100</f>
        <v>100</v>
      </c>
      <c r="J18" s="11">
        <v>37</v>
      </c>
      <c r="K18" s="14"/>
      <c r="L18" s="14"/>
      <c r="M18" s="14"/>
      <c r="N18" s="14"/>
      <c r="O18" s="14"/>
      <c r="P18" s="2"/>
    </row>
    <row r="19" spans="2:16" ht="61.5" customHeight="1" x14ac:dyDescent="0.25">
      <c r="B19" s="15">
        <v>10</v>
      </c>
      <c r="C19" s="8" t="s">
        <v>34</v>
      </c>
      <c r="D19" s="11">
        <v>5</v>
      </c>
      <c r="E19" s="11">
        <v>5</v>
      </c>
      <c r="F19" s="11">
        <v>5</v>
      </c>
      <c r="G19" s="11"/>
      <c r="H19" s="11">
        <v>5</v>
      </c>
      <c r="I19" s="14">
        <f>H19/E19*100</f>
        <v>100</v>
      </c>
      <c r="J19" s="11">
        <v>37</v>
      </c>
      <c r="K19" s="14"/>
      <c r="L19" s="14"/>
      <c r="M19" s="14"/>
      <c r="N19" s="14"/>
      <c r="O19" s="14"/>
      <c r="P19" s="2"/>
    </row>
    <row r="20" spans="2:16" ht="81.75" customHeight="1" x14ac:dyDescent="0.25">
      <c r="B20" s="15">
        <v>11</v>
      </c>
      <c r="C20" s="8" t="s">
        <v>36</v>
      </c>
      <c r="D20" s="11">
        <v>48</v>
      </c>
      <c r="E20" s="11">
        <v>48</v>
      </c>
      <c r="F20" s="11">
        <v>48</v>
      </c>
      <c r="G20" s="11"/>
      <c r="H20" s="11">
        <v>48</v>
      </c>
      <c r="I20" s="14">
        <f>H20/E20*100</f>
        <v>100</v>
      </c>
      <c r="J20" s="11">
        <v>37</v>
      </c>
      <c r="K20" s="14">
        <v>15</v>
      </c>
      <c r="L20" s="14">
        <v>15</v>
      </c>
      <c r="M20" s="14">
        <f>L20/K20*100</f>
        <v>100</v>
      </c>
      <c r="N20" s="14">
        <v>11</v>
      </c>
      <c r="O20" s="14">
        <f>N20/K20*100</f>
        <v>73.333333333333329</v>
      </c>
      <c r="P20" s="2"/>
    </row>
    <row r="21" spans="2:16" ht="28.5" customHeight="1" x14ac:dyDescent="0.25">
      <c r="B21" s="17">
        <v>12</v>
      </c>
      <c r="C21" s="8" t="s">
        <v>44</v>
      </c>
      <c r="D21" s="11">
        <v>324</v>
      </c>
      <c r="E21" s="11">
        <v>324</v>
      </c>
      <c r="F21" s="11">
        <v>324</v>
      </c>
      <c r="G21" s="11"/>
      <c r="H21" s="11">
        <v>324</v>
      </c>
      <c r="I21" s="14">
        <f>H21/E21*100</f>
        <v>100</v>
      </c>
      <c r="J21" s="11">
        <v>27</v>
      </c>
      <c r="K21" s="14"/>
      <c r="L21" s="14"/>
      <c r="M21" s="14"/>
      <c r="N21" s="14"/>
      <c r="O21" s="14"/>
      <c r="P21" s="2"/>
    </row>
    <row r="22" spans="2:16" ht="24.75" customHeight="1" x14ac:dyDescent="0.25">
      <c r="B22" s="17">
        <v>13</v>
      </c>
      <c r="C22" s="8" t="s">
        <v>45</v>
      </c>
      <c r="D22" s="11">
        <v>216</v>
      </c>
      <c r="E22" s="11">
        <v>216</v>
      </c>
      <c r="F22" s="11">
        <v>216</v>
      </c>
      <c r="G22" s="11"/>
      <c r="H22" s="11">
        <v>216</v>
      </c>
      <c r="I22" s="14">
        <f>H22/E22*100</f>
        <v>100</v>
      </c>
      <c r="J22" s="11">
        <v>27</v>
      </c>
      <c r="K22" s="14"/>
      <c r="L22" s="14"/>
      <c r="M22" s="14"/>
      <c r="N22" s="14"/>
      <c r="O22" s="14"/>
      <c r="P22" s="2"/>
    </row>
    <row r="23" spans="2:16" ht="24.75" customHeight="1" x14ac:dyDescent="0.25">
      <c r="B23" s="17">
        <v>14</v>
      </c>
      <c r="C23" s="8" t="s">
        <v>38</v>
      </c>
      <c r="D23" s="11">
        <v>72</v>
      </c>
      <c r="E23" s="11">
        <v>72</v>
      </c>
      <c r="F23" s="11">
        <v>72</v>
      </c>
      <c r="G23" s="11"/>
      <c r="H23" s="11">
        <v>72</v>
      </c>
      <c r="I23" s="14">
        <f>H23/E23*100</f>
        <v>100</v>
      </c>
      <c r="J23" s="11">
        <v>37</v>
      </c>
      <c r="K23" s="14"/>
      <c r="L23" s="14"/>
      <c r="M23" s="14"/>
      <c r="N23" s="14"/>
      <c r="O23" s="14"/>
      <c r="P23" s="2"/>
    </row>
    <row r="24" spans="2:16" ht="24.75" customHeight="1" x14ac:dyDescent="0.25">
      <c r="B24" s="17">
        <v>15</v>
      </c>
      <c r="C24" s="8" t="s">
        <v>39</v>
      </c>
      <c r="D24" s="11">
        <v>144</v>
      </c>
      <c r="E24" s="11">
        <v>144</v>
      </c>
      <c r="F24" s="11">
        <v>144</v>
      </c>
      <c r="G24" s="11"/>
      <c r="H24" s="11">
        <v>144</v>
      </c>
      <c r="I24" s="14">
        <f>H24/E24*100</f>
        <v>100</v>
      </c>
      <c r="J24" s="11">
        <v>37</v>
      </c>
      <c r="K24" s="14"/>
      <c r="L24" s="14"/>
      <c r="M24" s="14"/>
      <c r="N24" s="14"/>
      <c r="O24" s="14"/>
      <c r="P24" s="2"/>
    </row>
    <row r="25" spans="2:16" ht="29.25" customHeight="1" x14ac:dyDescent="0.25">
      <c r="B25" s="17">
        <v>16</v>
      </c>
      <c r="C25" s="8" t="s">
        <v>40</v>
      </c>
      <c r="D25" s="11">
        <v>216</v>
      </c>
      <c r="E25" s="11">
        <v>216</v>
      </c>
      <c r="F25" s="11">
        <v>216</v>
      </c>
      <c r="G25" s="11"/>
      <c r="H25" s="11">
        <v>216</v>
      </c>
      <c r="I25" s="14">
        <f>H25/E25*100</f>
        <v>100</v>
      </c>
      <c r="J25" s="11">
        <v>37</v>
      </c>
      <c r="K25" s="14"/>
      <c r="L25" s="14"/>
      <c r="M25" s="14"/>
      <c r="N25" s="14"/>
      <c r="O25" s="14"/>
      <c r="P25" s="2"/>
    </row>
    <row r="26" spans="2:16" ht="27" customHeight="1" x14ac:dyDescent="0.25">
      <c r="B26" s="17">
        <v>17</v>
      </c>
      <c r="C26" s="8" t="s">
        <v>38</v>
      </c>
      <c r="D26" s="11">
        <v>72</v>
      </c>
      <c r="E26" s="11">
        <v>72</v>
      </c>
      <c r="F26" s="11">
        <v>72</v>
      </c>
      <c r="G26" s="11"/>
      <c r="H26" s="11">
        <v>72</v>
      </c>
      <c r="I26" s="14">
        <f>H26/E26*100</f>
        <v>100</v>
      </c>
      <c r="J26" s="11">
        <v>47</v>
      </c>
      <c r="K26" s="14"/>
      <c r="L26" s="14"/>
      <c r="M26" s="14"/>
      <c r="N26" s="14"/>
      <c r="O26" s="14"/>
      <c r="P26" s="2"/>
    </row>
    <row r="27" spans="2:16" ht="36.75" customHeight="1" x14ac:dyDescent="0.25">
      <c r="B27" s="18">
        <v>18</v>
      </c>
      <c r="C27" s="19" t="s">
        <v>19</v>
      </c>
      <c r="D27" s="11">
        <f>SUM(D10:D26)</f>
        <v>1411</v>
      </c>
      <c r="E27" s="11">
        <f>SUM(E10:E26)</f>
        <v>1411</v>
      </c>
      <c r="F27" s="11">
        <f>SUM(F10:F26)</f>
        <v>1411</v>
      </c>
      <c r="G27" s="11">
        <v>0</v>
      </c>
      <c r="H27" s="11">
        <f t="shared" si="0"/>
        <v>1411</v>
      </c>
      <c r="I27" s="14">
        <f t="shared" si="3"/>
        <v>100</v>
      </c>
      <c r="J27" s="11"/>
      <c r="K27" s="14">
        <f>SUM(K10:K26)</f>
        <v>131</v>
      </c>
      <c r="L27" s="14">
        <f>SUM(L10:L26)</f>
        <v>131</v>
      </c>
      <c r="M27" s="14">
        <f t="shared" si="1"/>
        <v>100</v>
      </c>
      <c r="N27" s="14">
        <f>SUM(N10:N26)</f>
        <v>92</v>
      </c>
      <c r="O27" s="14">
        <f t="shared" si="2"/>
        <v>70.229007633587784</v>
      </c>
      <c r="P27" s="14">
        <f>SUM(P10:P17)</f>
        <v>0</v>
      </c>
    </row>
    <row r="28" spans="2:16" ht="26.25" customHeight="1" x14ac:dyDescent="0.25">
      <c r="B28" s="15"/>
      <c r="C28" s="8"/>
      <c r="D28" s="16"/>
      <c r="E28" s="14"/>
      <c r="F28" s="14"/>
      <c r="G28" s="14"/>
      <c r="H28" s="14"/>
      <c r="I28" s="14"/>
      <c r="J28" s="10"/>
      <c r="K28" s="14"/>
      <c r="L28" s="14"/>
      <c r="M28" s="14"/>
      <c r="N28" s="14"/>
      <c r="O28" s="14"/>
      <c r="P28" s="14"/>
    </row>
    <row r="29" spans="2:16" ht="39" customHeight="1" x14ac:dyDescent="0.25">
      <c r="B29" s="15"/>
      <c r="C29" s="15" t="s">
        <v>21</v>
      </c>
      <c r="D29" s="11">
        <v>34</v>
      </c>
      <c r="E29" s="11">
        <v>34</v>
      </c>
      <c r="F29" s="11">
        <v>34</v>
      </c>
      <c r="G29" s="11">
        <v>0</v>
      </c>
      <c r="H29" s="11">
        <f t="shared" ref="H29:H32" si="4">F29+G29</f>
        <v>34</v>
      </c>
      <c r="I29" s="11">
        <f>H29/E29*100</f>
        <v>100</v>
      </c>
      <c r="J29" s="11">
        <v>13</v>
      </c>
      <c r="K29" s="11">
        <v>25</v>
      </c>
      <c r="L29" s="11">
        <v>25</v>
      </c>
      <c r="M29" s="11">
        <f>L29/K29*100</f>
        <v>100</v>
      </c>
      <c r="N29" s="11">
        <v>20</v>
      </c>
      <c r="O29" s="14">
        <f>N29/K29*100</f>
        <v>80</v>
      </c>
      <c r="P29" s="11"/>
    </row>
    <row r="30" spans="2:16" ht="38.25" customHeight="1" x14ac:dyDescent="0.25">
      <c r="B30" s="15"/>
      <c r="C30" s="15" t="s">
        <v>23</v>
      </c>
      <c r="D30" s="11">
        <v>100</v>
      </c>
      <c r="E30" s="11">
        <v>68</v>
      </c>
      <c r="F30" s="11">
        <v>68</v>
      </c>
      <c r="G30" s="11">
        <v>0</v>
      </c>
      <c r="H30" s="11">
        <f t="shared" si="4"/>
        <v>68</v>
      </c>
      <c r="I30" s="11">
        <f t="shared" ref="I30:I31" si="5">H30/E30*100</f>
        <v>100</v>
      </c>
      <c r="J30" s="11">
        <v>27</v>
      </c>
      <c r="K30" s="11">
        <v>25</v>
      </c>
      <c r="L30" s="11">
        <v>25</v>
      </c>
      <c r="M30" s="11">
        <f t="shared" ref="M30:M31" si="6">L30/K30*100</f>
        <v>100</v>
      </c>
      <c r="N30" s="11">
        <v>23</v>
      </c>
      <c r="O30" s="14">
        <f t="shared" ref="O30:O31" si="7">N30/K30*100</f>
        <v>92</v>
      </c>
      <c r="P30" s="11"/>
    </row>
    <row r="31" spans="2:16" ht="18.75" customHeight="1" x14ac:dyDescent="0.25">
      <c r="B31" s="15"/>
      <c r="C31" s="15" t="s">
        <v>25</v>
      </c>
      <c r="D31" s="11">
        <v>34</v>
      </c>
      <c r="E31" s="11">
        <v>34</v>
      </c>
      <c r="F31" s="11">
        <v>34</v>
      </c>
      <c r="G31" s="11">
        <v>0</v>
      </c>
      <c r="H31" s="11">
        <f t="shared" si="4"/>
        <v>34</v>
      </c>
      <c r="I31" s="11">
        <f t="shared" si="5"/>
        <v>100</v>
      </c>
      <c r="J31" s="11">
        <v>23</v>
      </c>
      <c r="K31" s="11">
        <v>25</v>
      </c>
      <c r="L31" s="11">
        <v>23</v>
      </c>
      <c r="M31" s="11">
        <f t="shared" si="6"/>
        <v>92</v>
      </c>
      <c r="N31" s="11">
        <v>11</v>
      </c>
      <c r="O31" s="14">
        <f t="shared" si="7"/>
        <v>44</v>
      </c>
      <c r="P31" s="11">
        <v>2</v>
      </c>
    </row>
    <row r="32" spans="2:16" ht="38.25" customHeight="1" x14ac:dyDescent="0.25">
      <c r="B32" s="15"/>
      <c r="C32" s="8" t="s">
        <v>28</v>
      </c>
      <c r="D32" s="11">
        <v>24</v>
      </c>
      <c r="E32" s="11">
        <v>24</v>
      </c>
      <c r="F32" s="11">
        <v>24</v>
      </c>
      <c r="G32" s="11">
        <v>0</v>
      </c>
      <c r="H32" s="11">
        <f t="shared" si="4"/>
        <v>24</v>
      </c>
      <c r="I32" s="11">
        <f>H32/E32*100</f>
        <v>100</v>
      </c>
      <c r="J32" s="11">
        <v>37</v>
      </c>
      <c r="K32" s="11">
        <v>15</v>
      </c>
      <c r="L32" s="11">
        <v>15</v>
      </c>
      <c r="M32" s="11">
        <f>L32/K32*100</f>
        <v>100</v>
      </c>
      <c r="N32" s="11">
        <v>8</v>
      </c>
      <c r="O32" s="14">
        <f>N32/K32*100</f>
        <v>53.333333333333336</v>
      </c>
      <c r="P32" s="11"/>
    </row>
    <row r="33" spans="2:16" ht="80.25" customHeight="1" x14ac:dyDescent="0.25">
      <c r="B33" s="17"/>
      <c r="C33" s="8" t="s">
        <v>41</v>
      </c>
      <c r="D33" s="11">
        <v>48</v>
      </c>
      <c r="E33" s="11">
        <v>48</v>
      </c>
      <c r="F33" s="11">
        <v>48</v>
      </c>
      <c r="G33" s="11"/>
      <c r="H33" s="11">
        <v>48</v>
      </c>
      <c r="I33" s="11">
        <f>H33/E33*100</f>
        <v>100</v>
      </c>
      <c r="J33" s="11">
        <v>47</v>
      </c>
      <c r="K33" s="11">
        <v>12</v>
      </c>
      <c r="L33" s="11">
        <v>12</v>
      </c>
      <c r="M33" s="11">
        <f>L33/K33*100</f>
        <v>100</v>
      </c>
      <c r="N33" s="11">
        <v>9</v>
      </c>
      <c r="O33" s="14">
        <f>N33/K33*100</f>
        <v>75</v>
      </c>
      <c r="P33" s="11"/>
    </row>
    <row r="34" spans="2:16" ht="22.5" customHeight="1" x14ac:dyDescent="0.25">
      <c r="B34" s="20"/>
      <c r="C34" s="8" t="s">
        <v>42</v>
      </c>
      <c r="D34" s="11">
        <v>4</v>
      </c>
      <c r="E34" s="11">
        <v>4</v>
      </c>
      <c r="F34" s="11">
        <v>4</v>
      </c>
      <c r="G34" s="11"/>
      <c r="H34" s="11">
        <v>4</v>
      </c>
      <c r="I34" s="11">
        <f>H34/E34*100</f>
        <v>100</v>
      </c>
      <c r="J34" s="11">
        <v>47</v>
      </c>
      <c r="K34" s="11"/>
      <c r="L34" s="11"/>
      <c r="M34" s="11"/>
      <c r="N34" s="11"/>
      <c r="O34" s="14"/>
      <c r="P34" s="11"/>
    </row>
    <row r="35" spans="2:16" ht="23.25" customHeight="1" x14ac:dyDescent="0.25">
      <c r="B35" s="20"/>
      <c r="C35" s="8" t="s">
        <v>43</v>
      </c>
      <c r="D35" s="11">
        <v>4</v>
      </c>
      <c r="E35" s="11">
        <v>4</v>
      </c>
      <c r="F35" s="11">
        <v>4</v>
      </c>
      <c r="G35" s="11"/>
      <c r="H35" s="11">
        <v>4</v>
      </c>
      <c r="I35" s="11">
        <f>H35/E35*100</f>
        <v>100</v>
      </c>
      <c r="J35" s="11">
        <v>47</v>
      </c>
      <c r="K35" s="11"/>
      <c r="L35" s="11"/>
      <c r="M35" s="11"/>
      <c r="N35" s="11"/>
      <c r="O35" s="14"/>
      <c r="P35" s="11"/>
    </row>
    <row r="36" spans="2:16" ht="38.25" customHeight="1" x14ac:dyDescent="0.25">
      <c r="B36" s="15"/>
      <c r="C36" s="15" t="s">
        <v>37</v>
      </c>
      <c r="D36" s="11">
        <f>SUM(D29:D35)</f>
        <v>248</v>
      </c>
      <c r="E36" s="11">
        <f>SUM(E29:E35)</f>
        <v>216</v>
      </c>
      <c r="F36" s="11">
        <f>SUM(F29:F35)</f>
        <v>216</v>
      </c>
      <c r="G36" s="11">
        <v>0</v>
      </c>
      <c r="H36" s="11">
        <f>SUM(H29:H35)</f>
        <v>216</v>
      </c>
      <c r="I36" s="14">
        <f>H36/E36*100</f>
        <v>100</v>
      </c>
      <c r="J36" s="11"/>
      <c r="K36" s="11">
        <f>SUM(K29:K33)</f>
        <v>102</v>
      </c>
      <c r="L36" s="11">
        <f>SUM(L29:L33)</f>
        <v>100</v>
      </c>
      <c r="M36" s="14">
        <f>L36/K36*100</f>
        <v>98.039215686274503</v>
      </c>
      <c r="N36" s="11">
        <f>SUM(N29:N33)</f>
        <v>71</v>
      </c>
      <c r="O36" s="14">
        <f>N36/K36*100</f>
        <v>69.607843137254903</v>
      </c>
      <c r="P36" s="11">
        <f>SUM(P29:P32)</f>
        <v>2</v>
      </c>
    </row>
    <row r="37" spans="2:16" ht="26.25" customHeight="1" x14ac:dyDescent="0.25">
      <c r="B37" s="15"/>
      <c r="C37" s="15"/>
      <c r="D37" s="11"/>
      <c r="E37" s="11"/>
      <c r="F37" s="11"/>
      <c r="G37" s="11"/>
      <c r="H37" s="11"/>
      <c r="I37" s="14"/>
      <c r="J37" s="13"/>
      <c r="K37" s="14"/>
      <c r="L37" s="14"/>
      <c r="M37" s="14"/>
      <c r="N37" s="14"/>
      <c r="O37" s="14"/>
      <c r="P37" s="14"/>
    </row>
    <row r="38" spans="2:16" ht="15.75" x14ac:dyDescent="0.25">
      <c r="B38" s="21" t="s">
        <v>7</v>
      </c>
      <c r="C38" s="21"/>
      <c r="D38" s="1"/>
      <c r="E38" s="1"/>
      <c r="F38" s="1"/>
      <c r="G38" s="1"/>
      <c r="H38" s="1"/>
      <c r="I38" s="12"/>
      <c r="J38" s="21" t="s">
        <v>20</v>
      </c>
      <c r="K38" s="21"/>
      <c r="L38" s="21"/>
      <c r="M38" s="21"/>
      <c r="N38" s="21"/>
      <c r="O38" s="21"/>
      <c r="P38" s="1"/>
    </row>
  </sheetData>
  <mergeCells count="10">
    <mergeCell ref="B9:P9"/>
    <mergeCell ref="B38:C38"/>
    <mergeCell ref="J38:M38"/>
    <mergeCell ref="N38:O38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2025-06-26T08:34:53Z</dcterms:modified>
</cp:coreProperties>
</file>